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W:\Karty produktów i etykiety\Etykiety A+++\Ciarko Design\Ciarko Design 2024\"/>
    </mc:Choice>
  </mc:AlternateContent>
  <xr:revisionPtr revIDLastSave="0" documentId="8_{5DEE5989-B275-4240-9950-7EF50BA88009}" xr6:coauthVersionLast="47" xr6:coauthVersionMax="47" xr10:uidLastSave="{00000000-0000-0000-0000-000000000000}"/>
  <bookViews>
    <workbookView xWindow="-120" yWindow="-120" windowWidth="29040" windowHeight="15720" xr2:uid="{00000000-000D-0000-FFFF-FFFF00000000}"/>
  </bookViews>
  <sheets>
    <sheet name="Ciarko bez logo" sheetId="4" r:id="rId1"/>
    <sheet name="Arkusz1" sheetId="5" r:id="rId2"/>
  </sheets>
  <definedNames>
    <definedName name="_xlnm.Print_Area" localSheetId="0">'Ciarko bez logo'!$B$2:$E$30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4" l="1"/>
  <c r="D19" i="4"/>
  <c r="D26" i="4" l="1"/>
  <c r="D25" i="4"/>
  <c r="D24" i="4"/>
  <c r="D18" i="4"/>
  <c r="D17" i="4"/>
  <c r="D16" i="4"/>
  <c r="D14" i="4"/>
  <c r="D11" i="4"/>
  <c r="R28" i="5"/>
</calcChain>
</file>

<file path=xl/sharedStrings.xml><?xml version="1.0" encoding="utf-8"?>
<sst xmlns="http://schemas.openxmlformats.org/spreadsheetml/2006/main" count="156" uniqueCount="114">
  <si>
    <t>Karta produktu przygotowana zgodnie z Rozporządzeniem Delegowanym Komisji (UE) NR 65/2014</t>
  </si>
  <si>
    <t>Product sheet prepared in accordance with the Commission Delegated Regulation (EU) No 65/2014</t>
  </si>
  <si>
    <t>Produktdatenblatt gemäß der Delegierten Verordnung der Kommission (EU) NR. 65/2014</t>
  </si>
  <si>
    <t>(DE) PRODUKTDATENBLATT</t>
  </si>
  <si>
    <t>(PL) KARTA PRODUKTU</t>
  </si>
  <si>
    <t>(EN) PRODUCT FICHE</t>
  </si>
  <si>
    <t>(RU) ПАСПОРТ ПРОДУКТА</t>
  </si>
  <si>
    <t>Паспорт продукта подготовлен в соответствии с Распоряжением Делегированной Комиссии (ЕС) № 65/2014</t>
  </si>
  <si>
    <r>
      <t xml:space="preserve"> AEC</t>
    </r>
    <r>
      <rPr>
        <vertAlign val="subscript"/>
        <sz val="10"/>
        <rFont val="Arial"/>
        <family val="2"/>
        <charset val="238"/>
      </rPr>
      <t xml:space="preserve">hood </t>
    </r>
    <r>
      <rPr>
        <sz val="10"/>
        <rFont val="Arial"/>
        <family val="2"/>
        <charset val="238"/>
      </rPr>
      <t>[kwh/annum]</t>
    </r>
  </si>
  <si>
    <r>
      <t>FDE</t>
    </r>
    <r>
      <rPr>
        <vertAlign val="subscript"/>
        <sz val="10"/>
        <rFont val="Arial"/>
        <family val="2"/>
        <charset val="238"/>
      </rPr>
      <t>hood</t>
    </r>
  </si>
  <si>
    <r>
      <t>LE</t>
    </r>
    <r>
      <rPr>
        <vertAlign val="subscript"/>
        <sz val="10"/>
        <rFont val="Arial"/>
        <family val="2"/>
        <charset val="238"/>
      </rPr>
      <t>hood</t>
    </r>
    <r>
      <rPr>
        <sz val="10"/>
        <rFont val="Arial"/>
        <family val="2"/>
        <charset val="238"/>
      </rPr>
      <t xml:space="preserve"> [lux/W]</t>
    </r>
  </si>
  <si>
    <r>
      <t>GFE</t>
    </r>
    <r>
      <rPr>
        <vertAlign val="subscript"/>
        <sz val="10"/>
        <rFont val="Arial"/>
        <family val="2"/>
        <charset val="238"/>
      </rPr>
      <t>hood</t>
    </r>
  </si>
  <si>
    <r>
      <t>[m</t>
    </r>
    <r>
      <rPr>
        <vertAlign val="superscript"/>
        <sz val="10"/>
        <rFont val="Arial"/>
        <family val="2"/>
        <charset val="238"/>
      </rPr>
      <t>3</t>
    </r>
    <r>
      <rPr>
        <sz val="10"/>
        <rFont val="Arial"/>
        <family val="2"/>
        <charset val="238"/>
      </rPr>
      <t>/h]</t>
    </r>
  </si>
  <si>
    <t>[dB]</t>
  </si>
  <si>
    <r>
      <t xml:space="preserve"> P</t>
    </r>
    <r>
      <rPr>
        <vertAlign val="subscript"/>
        <sz val="10"/>
        <rFont val="Arial"/>
        <family val="2"/>
        <charset val="238"/>
      </rPr>
      <t>o</t>
    </r>
    <r>
      <rPr>
        <sz val="10"/>
        <rFont val="Arial"/>
        <family val="2"/>
        <charset val="238"/>
      </rPr>
      <t xml:space="preserve"> [W]</t>
    </r>
  </si>
  <si>
    <r>
      <t>P</t>
    </r>
    <r>
      <rPr>
        <i/>
        <vertAlign val="subscript"/>
        <sz val="10"/>
        <rFont val="Arial"/>
        <family val="2"/>
        <charset val="238"/>
      </rPr>
      <t>s</t>
    </r>
    <r>
      <rPr>
        <i/>
        <sz val="10"/>
        <rFont val="Arial"/>
        <family val="2"/>
        <charset val="238"/>
      </rPr>
      <t xml:space="preserve"> [W]</t>
    </r>
  </si>
  <si>
    <t>Nazwa dostawcy / Supplier name / Name des Lieferanten / Название поставщика</t>
  </si>
  <si>
    <t>Identyfikator modelu / Model identifier / Modellkennung des Lieferanten / Идентификатор модели поставщика</t>
  </si>
  <si>
    <t>Roczne zużycie energii / Annual energy consumption / Jährlicher Energieverbrauch / Годовое потребление энергии</t>
  </si>
  <si>
    <t>Klasa efektywności energetycznej / Energy efficiency class / Energieeffizienzklasse / Класс энергетической эффективности</t>
  </si>
  <si>
    <t>Wydajność przepływu dynamicznego / Fluid dynamic efficiency / Fluiddynamische Effizienz / Расход динамического потока</t>
  </si>
  <si>
    <t>Klasa wydajności przepływu dynamicznego / Fluid dynamic efficiency class / Klasse für die fluiddynamische Effizienz / Класс расхода динамического потока</t>
  </si>
  <si>
    <t>Sprawność oświetlenia / Lighting efficiency / Beleuchtungseffizienz / Световая эффективность</t>
  </si>
  <si>
    <t>Klasa sprawności oświetlenia / Lighting efficiency class / Beleuchtungseffizienzklasse / Класс световой эффективности</t>
  </si>
  <si>
    <t>Efektywność pochłaniania zanieczyszczeń / Grease filtering efficiency / Fettabscheidegrad / Эффективность поглощения загрязняющих веществ</t>
  </si>
  <si>
    <t>Klasa efektywności pochłaniania zanieczyszczeń / Grease filtering efficiency class / Klasse für den Fettabscheidegrad / Класс эффективности поглощения загрязняющих веществ</t>
  </si>
  <si>
    <t>Natężenie przepływu powietrza (przy min / max wydajności) / Air flow rate (at min / max speed) / Luftstrom (bei minimaler und bei maximaler Geschwindigkeit) /  Интенсивность потока воздуха (при мин. / макс. расходе)</t>
  </si>
  <si>
    <t>Natężenie przepływu powietrza (przy ustawieniu trybu intensywnego / turbo) / Air flow rate (at high speed/turbo mode) / Luftstrom (im Betrieb auf der Intensivstufe oder Schnelllaufstufe) / Интенсивность потока воздуха (при установке в режим интенсивности / турбо)</t>
  </si>
  <si>
    <t>Poziom hałasu przy min / max wydajności / Noise level at min / max speed / Luftschallemissionen bei minimaler und maximaler Geschwindigkeit / Уровень шума при мин. / макс. Расходе</t>
  </si>
  <si>
    <t>Poziom hałasu przy min / max wydajności (przy ustawieniu trybu intensywnego / turbo) / Noise level at min / max speed (at high speed/turbo mode) / Luftschallemissionen bei minimaler und maximaler Geschwindigkeit (im Betrieb auf der Intensivstufe oder Schnelllaufstufe) / Уровень шума при мин. / макс. расходе (при установке в режим интенсивности / турбо)</t>
  </si>
  <si>
    <t>Zużycie energii elektrycznej w trybie wyłączenia / Power consumption in the off-mode / Leistungsaufnahme im Aus-Zustand / Потребление электроэнергии в выключенном режиме</t>
  </si>
  <si>
    <t>Zużycie energii elektrycznej w trybie czuwania / Power consumption in standby mode / Leistungsaufnahme im Bereitschaftszustand / Потребление электроэнергии в режиме ожидания</t>
  </si>
  <si>
    <t>(RU) Для определения результатов и согласно требованиям энергетической маркировки и требованиям экопроекта применены следующие методы расчетов и измерения:
- Директива Европейского Парламента и Совета 2010/30/ЕС; РАСПОРЯЖЕНИЕ № 65/2014,
- Директива Европейского Парламента и Совета 2009/125/ЕС; РАСПОРЯЖЕНИЕ № 66/2014,
- EN 50564 –Бытовое и офисное электрическое и электронное оборудование – измерение
потребляемой мощности оборудования в состоянии готовности к работе.
- EN 60704-2-13 - Бытовые и аналогичные электрические приборы – Процедура испытания шума – Особые требования к кухонным вытяжкам.
- EN 61591 - Вытяжные шкафы бытового назначения и другие устройства для удаления кухонных испарений – Методы исследования функциональных характеристик.</t>
  </si>
  <si>
    <r>
      <rPr>
        <b/>
        <sz val="9"/>
        <rFont val="Arial"/>
        <family val="2"/>
        <charset val="238"/>
      </rPr>
      <t>(PL)</t>
    </r>
    <r>
      <rPr>
        <sz val="9"/>
        <rFont val="Arial"/>
        <family val="2"/>
        <charset val="238"/>
      </rPr>
      <t xml:space="preserve"> Do ustalenia wyników oraz zgodnie z wymaganiami w odniesieniu do etykietowania energetycznego oraz w odniesieniu do wymogów dotyczących ekoprojektu zastosowano następujące metody obliczeń i pomiaru:
- Dyrektywa Parlamentu Europejskiego i Rady 2010/30/UE; ROZPORZĄDZENIE NR 65/2014,
- Dyrektywa Parlamentu Europejskiego i Rady 2009/125/WE; ROZPORZĄDZENIE NR 66/2014,
- EN 50564 – Elektryczny sprzęt domowy – pomiar poboru mocy sprzętu w stanie gotowości do pracy.
- EN 60704-2-13 - Elektryczne przyrządy do użytku domowego i podobnego -- Procedura badania hałasu -- Wymagania szczegółowe dla okapów nadkuchennych.
- PN-EN 61591 - Domowe okapy nadkuchenne i inne wyciągi oparów kuchennych -- Metody badań cech funkcjonalnych.</t>
    </r>
  </si>
  <si>
    <r>
      <rPr>
        <b/>
        <sz val="9"/>
        <rFont val="Arial"/>
        <family val="2"/>
        <charset val="238"/>
      </rPr>
      <t>(DE)</t>
    </r>
    <r>
      <rPr>
        <sz val="9"/>
        <rFont val="Arial"/>
        <family val="2"/>
        <charset val="238"/>
      </rPr>
      <t xml:space="preserve"> Für die Ermittlung der Ergebnisse sowie gemäß den Anforderungen an die Kennzeichnung in Bezug auf den Energieverbrauch und in Bezug auf die Anforderungen an das Ökodesign wurden folgende Berechnungs und Messmethoden angewandt:
- Richtlinie des Europäischen Parlaments und des Rates 2010/30/EU; VERORDNUNG NR. 65/2014,
- Richtlinie des Europäischen Parlaments und des Rates 2009/125/EG; VERORDNUNG NR. 66/2014,
- EN 50564 – Elektrische und elektronische Haushalts- und Bürogeräte – Messung niedriger Leistungsaufnahmen.
- EN 60704-2-13 - Elektrische Geräte für den Hausgebrauch und ähnliche Zwecke -- Prüfvorschrift für die Bestimmung der Luftschallemission -- Besondere Anforderungen an Dunstabzugshauben.
- EN 61591 - Haushalt-Dunstabzugshauben und andere Absauger für Kochdünste - Verfahren zur Messung der Gebrauchseigenschaft</t>
    </r>
  </si>
  <si>
    <r>
      <rPr>
        <b/>
        <sz val="9"/>
        <rFont val="Arial"/>
        <family val="2"/>
        <charset val="238"/>
      </rPr>
      <t>(EN)</t>
    </r>
    <r>
      <rPr>
        <sz val="9"/>
        <rFont val="Arial"/>
        <family val="2"/>
        <charset val="238"/>
      </rPr>
      <t xml:space="preserve"> To determine the results, and in accordance with the requirements in relation to the labelling of energyrelated products and with regard to ecodesign requirements, the following calculation and measurement methods were applied:
- Directive of the European Parliament and of the Council 2010/30/EU; REGULATION NO 65/2014,
- Directive of the European Parliament and of the Council 2009/125/EC; REGULATION NO 66/2014,
- EN 50564 — Electrical and electronic household and office equipment. Measurement of low power consumption
- EN 60704-2-13 — Household and similar electrical appliances. Test code for the determination of airborne acoustical noise. Particular requirements for range hoods
- EN 61591 — Household range hoods and other cooking fume extractors – Methods for measuring performance</t>
    </r>
  </si>
  <si>
    <t>-</t>
  </si>
  <si>
    <t>Ciarko Design</t>
  </si>
  <si>
    <r>
      <t xml:space="preserve">Data sheet / </t>
    </r>
    <r>
      <rPr>
        <b/>
        <i/>
        <sz val="14"/>
        <rFont val="Arial"/>
        <family val="2"/>
        <charset val="238"/>
      </rPr>
      <t>Datenblatt</t>
    </r>
  </si>
  <si>
    <t>Brand name</t>
  </si>
  <si>
    <t>Warenzeichen</t>
  </si>
  <si>
    <t>Type / Model</t>
  </si>
  <si>
    <t>Typ / Modell</t>
  </si>
  <si>
    <t>Annual Energy Consumption kWh/year</t>
  </si>
  <si>
    <r>
      <t xml:space="preserve">AEC </t>
    </r>
    <r>
      <rPr>
        <sz val="8"/>
        <rFont val="Arial"/>
        <family val="2"/>
        <charset val="238"/>
      </rPr>
      <t>hood</t>
    </r>
  </si>
  <si>
    <t>Jährliche Energieverbrauch kWh/Jahr</t>
  </si>
  <si>
    <t>Energy Efficiency Index</t>
  </si>
  <si>
    <r>
      <t xml:space="preserve">EEI </t>
    </r>
    <r>
      <rPr>
        <sz val="8"/>
        <rFont val="Arial"/>
        <family val="2"/>
        <charset val="238"/>
      </rPr>
      <t>hood</t>
    </r>
  </si>
  <si>
    <t>Rate / Class</t>
  </si>
  <si>
    <t>Energieeffizienzindex</t>
  </si>
  <si>
    <t>Wert / Klasse</t>
  </si>
  <si>
    <t>Fluid Dynamic Efficiency</t>
  </si>
  <si>
    <r>
      <t xml:space="preserve">FDE </t>
    </r>
    <r>
      <rPr>
        <sz val="8"/>
        <rFont val="Arial"/>
        <family val="2"/>
        <charset val="238"/>
      </rPr>
      <t>hood</t>
    </r>
  </si>
  <si>
    <t>Fluiddynamische Effizienz</t>
  </si>
  <si>
    <t>Lighting efficiency (in watts)</t>
  </si>
  <si>
    <r>
      <t xml:space="preserve">LE </t>
    </r>
    <r>
      <rPr>
        <sz val="8"/>
        <rFont val="Arial"/>
        <family val="2"/>
        <charset val="238"/>
      </rPr>
      <t>hood</t>
    </r>
  </si>
  <si>
    <t>Beleuchtungseffizienz (in Watt)</t>
  </si>
  <si>
    <t>Grease Filtering rate (in %)</t>
  </si>
  <si>
    <r>
      <t xml:space="preserve">GFE </t>
    </r>
    <r>
      <rPr>
        <sz val="8"/>
        <rFont val="Arial"/>
        <family val="2"/>
        <charset val="238"/>
      </rPr>
      <t>hood</t>
    </r>
  </si>
  <si>
    <t xml:space="preserve">Fettabscheidegrad Wert (in %) </t>
  </si>
  <si>
    <t>Air flow rate at best efficiency point</t>
  </si>
  <si>
    <r>
      <t xml:space="preserve">Q </t>
    </r>
    <r>
      <rPr>
        <sz val="8"/>
        <rFont val="Arial"/>
        <family val="2"/>
        <charset val="238"/>
      </rPr>
      <t>BEP</t>
    </r>
  </si>
  <si>
    <t>Rate / Unit</t>
  </si>
  <si>
    <t>m3 /h</t>
  </si>
  <si>
    <t>Luftvolumenstrom im Bestpunkt</t>
  </si>
  <si>
    <t>Wert / Einheit</t>
  </si>
  <si>
    <t>Air pressure at best efficiency point</t>
  </si>
  <si>
    <r>
      <t xml:space="preserve">P </t>
    </r>
    <r>
      <rPr>
        <sz val="8"/>
        <rFont val="Arial"/>
        <family val="2"/>
        <charset val="238"/>
      </rPr>
      <t>BEP</t>
    </r>
  </si>
  <si>
    <t>Pa</t>
  </si>
  <si>
    <t>Luftdruck im Bestpunkt</t>
  </si>
  <si>
    <t>Electric power input at best efficiency point</t>
  </si>
  <si>
    <r>
      <t xml:space="preserve">W </t>
    </r>
    <r>
      <rPr>
        <sz val="8"/>
        <rFont val="Arial"/>
        <family val="2"/>
        <charset val="238"/>
      </rPr>
      <t>BEP</t>
    </r>
  </si>
  <si>
    <t>W</t>
  </si>
  <si>
    <t>Elektrische Eingangsleistung im Bestpunkt</t>
  </si>
  <si>
    <t>Maximum air flow</t>
  </si>
  <si>
    <r>
      <t xml:space="preserve">Q </t>
    </r>
    <r>
      <rPr>
        <sz val="8"/>
        <rFont val="Arial"/>
        <family val="2"/>
        <charset val="238"/>
      </rPr>
      <t>max</t>
    </r>
  </si>
  <si>
    <t>Maximaler Luftstrom</t>
  </si>
  <si>
    <t>Nominal power of the lighting system</t>
  </si>
  <si>
    <t>W L</t>
  </si>
  <si>
    <t>nominal power</t>
  </si>
  <si>
    <t>Nennleistung des Beleuchtungssystems</t>
  </si>
  <si>
    <t>Average illumination of the lighting system on the cooking surface</t>
  </si>
  <si>
    <r>
      <t xml:space="preserve">E </t>
    </r>
    <r>
      <rPr>
        <sz val="8"/>
        <rFont val="Arial"/>
        <family val="2"/>
        <charset val="238"/>
      </rPr>
      <t>middle</t>
    </r>
  </si>
  <si>
    <t>LUX</t>
  </si>
  <si>
    <t>Durchschnittl. Beleuchtungsstärke des Beleuchtungs-systems auf der Kochoberfläche</t>
  </si>
  <si>
    <t>Power consumption in standby mode</t>
  </si>
  <si>
    <r>
      <t>P</t>
    </r>
    <r>
      <rPr>
        <sz val="8"/>
        <rFont val="Arial"/>
        <family val="2"/>
        <charset val="238"/>
      </rPr>
      <t>s</t>
    </r>
  </si>
  <si>
    <t>Leistungsaufnahme im Bereitschaftszustand</t>
  </si>
  <si>
    <t>Power consumption in off mode</t>
  </si>
  <si>
    <r>
      <t>P</t>
    </r>
    <r>
      <rPr>
        <sz val="8"/>
        <rFont val="Arial"/>
        <family val="2"/>
        <charset val="238"/>
      </rPr>
      <t>o</t>
    </r>
  </si>
  <si>
    <t>Leistungsaufnahme im Aus-Zustand</t>
  </si>
  <si>
    <t>Maximum air flow (in normal use)</t>
  </si>
  <si>
    <t>Q max</t>
  </si>
  <si>
    <t>min./max. m3 /h</t>
  </si>
  <si>
    <t>Maximum air flow (boost)</t>
  </si>
  <si>
    <t>m3/h</t>
  </si>
  <si>
    <t>Time limit</t>
  </si>
  <si>
    <t>t limit</t>
  </si>
  <si>
    <t>min</t>
  </si>
  <si>
    <t>Grenzwert für die Zeit</t>
  </si>
  <si>
    <t>Sound power level (in normal use)</t>
  </si>
  <si>
    <r>
      <t>L</t>
    </r>
    <r>
      <rPr>
        <sz val="8"/>
        <rFont val="Arial"/>
        <family val="2"/>
        <charset val="238"/>
      </rPr>
      <t>wa</t>
    </r>
  </si>
  <si>
    <t>min./max.dB</t>
  </si>
  <si>
    <t>Schallleistungspegel</t>
  </si>
  <si>
    <t>Min./Max.dB</t>
  </si>
  <si>
    <t>Sound power level (boost)</t>
  </si>
  <si>
    <t>dB</t>
  </si>
  <si>
    <t>Time increase factor</t>
  </si>
  <si>
    <t>f</t>
  </si>
  <si>
    <t>D</t>
  </si>
  <si>
    <t>A</t>
  </si>
  <si>
    <t>A+</t>
  </si>
  <si>
    <t>Roto W</t>
  </si>
  <si>
    <t>Fluo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</si>
</sst>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415]General"/>
    <numFmt numFmtId="166" formatCode="#,##0.00&quot; &quot;[$zł-415];[Red]&quot;-&quot;#,##0.00&quot; &quot;[$zł-415]"/>
  </numFmts>
  <fonts count="31" x14ac:knownFonts="1">
    <font>
      <sz val="10"/>
      <name val="Arial"/>
      <family val="2"/>
      <charset val="238"/>
    </font>
    <font>
      <sz val="11"/>
      <color theme="1"/>
      <name val="Calibri"/>
      <family val="2"/>
      <charset val="238"/>
      <scheme val="minor"/>
    </font>
    <font>
      <sz val="9"/>
      <name val="Arial"/>
      <family val="2"/>
      <charset val="238"/>
    </font>
    <font>
      <b/>
      <sz val="9"/>
      <name val="Arial"/>
      <family val="2"/>
      <charset val="238"/>
    </font>
    <font>
      <sz val="8"/>
      <name val="Arial"/>
      <family val="2"/>
      <charset val="238"/>
    </font>
    <font>
      <i/>
      <sz val="8"/>
      <name val="Arial"/>
      <family val="2"/>
      <charset val="238"/>
    </font>
    <font>
      <sz val="9.5"/>
      <name val="Arial"/>
      <family val="2"/>
      <charset val="238"/>
    </font>
    <font>
      <i/>
      <sz val="9.5"/>
      <name val="Arial"/>
      <family val="2"/>
      <charset val="238"/>
    </font>
    <font>
      <b/>
      <sz val="11"/>
      <name val="Arial"/>
      <family val="2"/>
      <charset val="238"/>
    </font>
    <font>
      <sz val="11"/>
      <name val="Arial"/>
      <family val="2"/>
      <charset val="238"/>
    </font>
    <font>
      <b/>
      <sz val="10"/>
      <name val="Arial"/>
      <family val="2"/>
      <charset val="238"/>
    </font>
    <font>
      <i/>
      <sz val="10"/>
      <name val="Arial"/>
      <family val="2"/>
      <charset val="238"/>
    </font>
    <font>
      <vertAlign val="subscript"/>
      <sz val="10"/>
      <name val="Arial"/>
      <family val="2"/>
      <charset val="238"/>
    </font>
    <font>
      <vertAlign val="superscript"/>
      <sz val="10"/>
      <name val="Arial"/>
      <family val="2"/>
      <charset val="238"/>
    </font>
    <font>
      <i/>
      <vertAlign val="subscript"/>
      <sz val="10"/>
      <name val="Arial"/>
      <family val="2"/>
      <charset val="238"/>
    </font>
    <font>
      <sz val="10"/>
      <name val="Arial"/>
      <family val="2"/>
      <charset val="238"/>
    </font>
    <font>
      <sz val="10"/>
      <color rgb="FF000000"/>
      <name val="Arial"/>
      <family val="2"/>
      <charset val="238"/>
    </font>
    <font>
      <sz val="11"/>
      <color theme="1"/>
      <name val="Arial"/>
      <family val="2"/>
      <charset val="238"/>
    </font>
    <font>
      <sz val="11"/>
      <color indexed="8"/>
      <name val="Calibri"/>
      <family val="2"/>
      <charset val="238"/>
    </font>
    <font>
      <sz val="10"/>
      <name val="Arial"/>
      <family val="2"/>
    </font>
    <font>
      <sz val="12"/>
      <name val="Arial"/>
      <family val="2"/>
      <charset val="238"/>
    </font>
    <font>
      <sz val="11"/>
      <color rgb="FF000000"/>
      <name val="Calibri"/>
      <family val="2"/>
      <charset val="238"/>
    </font>
    <font>
      <b/>
      <i/>
      <sz val="16"/>
      <color theme="1"/>
      <name val="Arial"/>
      <family val="2"/>
      <charset val="238"/>
    </font>
    <font>
      <b/>
      <i/>
      <u/>
      <sz val="11"/>
      <color theme="1"/>
      <name val="Arial"/>
      <family val="2"/>
      <charset val="238"/>
    </font>
    <font>
      <sz val="11"/>
      <color theme="1"/>
      <name val="Calibri"/>
      <family val="2"/>
      <scheme val="minor"/>
    </font>
    <font>
      <b/>
      <sz val="12"/>
      <name val="Arial"/>
      <family val="2"/>
      <charset val="238"/>
    </font>
    <font>
      <b/>
      <sz val="14"/>
      <name val="Arial"/>
      <family val="2"/>
      <charset val="238"/>
    </font>
    <font>
      <b/>
      <i/>
      <sz val="14"/>
      <name val="Arial"/>
      <family val="2"/>
      <charset val="238"/>
    </font>
    <font>
      <i/>
      <sz val="12"/>
      <name val="Arial"/>
      <family val="2"/>
      <charset val="238"/>
    </font>
    <font>
      <i/>
      <sz val="11"/>
      <name val="Arial"/>
      <family val="2"/>
      <charset val="238"/>
    </font>
    <font>
      <i/>
      <sz val="11"/>
      <name val="Arial"/>
      <family val="2"/>
      <charset val="1"/>
    </font>
  </fonts>
  <fills count="6">
    <fill>
      <patternFill patternType="none"/>
    </fill>
    <fill>
      <patternFill patternType="gray125"/>
    </fill>
    <fill>
      <patternFill patternType="solid">
        <fgColor indexed="44"/>
        <bgColor indexed="31"/>
      </patternFill>
    </fill>
    <fill>
      <patternFill patternType="solid">
        <fgColor theme="9" tint="0.59999389629810485"/>
        <bgColor indexed="64"/>
      </patternFill>
    </fill>
    <fill>
      <patternFill patternType="solid">
        <fgColor theme="0"/>
        <bgColor indexed="35"/>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s>
  <cellStyleXfs count="25">
    <xf numFmtId="0" fontId="0" fillId="0" borderId="0"/>
    <xf numFmtId="0" fontId="1" fillId="0" borderId="0"/>
    <xf numFmtId="0" fontId="18" fillId="0" borderId="0"/>
    <xf numFmtId="0" fontId="15" fillId="0" borderId="0"/>
    <xf numFmtId="0" fontId="19" fillId="0" borderId="0"/>
    <xf numFmtId="0" fontId="15" fillId="0" borderId="0"/>
    <xf numFmtId="0" fontId="1" fillId="0" borderId="0"/>
    <xf numFmtId="0" fontId="1" fillId="0" borderId="0"/>
    <xf numFmtId="0" fontId="18" fillId="0" borderId="0"/>
    <xf numFmtId="0" fontId="1" fillId="0" borderId="0"/>
    <xf numFmtId="0" fontId="17" fillId="0" borderId="0"/>
    <xf numFmtId="165" fontId="21" fillId="0" borderId="0"/>
    <xf numFmtId="0" fontId="22" fillId="0" borderId="0">
      <alignment horizontal="center"/>
    </xf>
    <xf numFmtId="0" fontId="22" fillId="0" borderId="0">
      <alignment horizontal="center" textRotation="90"/>
    </xf>
    <xf numFmtId="165" fontId="21" fillId="0" borderId="0"/>
    <xf numFmtId="165" fontId="21" fillId="0" borderId="0"/>
    <xf numFmtId="165" fontId="21" fillId="0" borderId="0"/>
    <xf numFmtId="165" fontId="21" fillId="0" borderId="0"/>
    <xf numFmtId="165" fontId="16" fillId="0" borderId="0"/>
    <xf numFmtId="165" fontId="16" fillId="0" borderId="0"/>
    <xf numFmtId="165" fontId="16" fillId="0" borderId="0"/>
    <xf numFmtId="0" fontId="23" fillId="0" borderId="0"/>
    <xf numFmtId="166" fontId="23" fillId="0" borderId="0"/>
    <xf numFmtId="0" fontId="24" fillId="0" borderId="0"/>
    <xf numFmtId="0" fontId="1" fillId="0" borderId="0"/>
  </cellStyleXfs>
  <cellXfs count="76">
    <xf numFmtId="0" fontId="0" fillId="0" borderId="0" xfId="0"/>
    <xf numFmtId="0" fontId="2" fillId="0" borderId="0" xfId="0" applyFont="1"/>
    <xf numFmtId="0" fontId="2" fillId="0" borderId="0" xfId="0" applyFont="1" applyAlignment="1">
      <alignment vertical="center"/>
    </xf>
    <xf numFmtId="0" fontId="5" fillId="0" borderId="0" xfId="0" applyFont="1" applyAlignment="1">
      <alignment vertical="center" wrapText="1"/>
    </xf>
    <xf numFmtId="0" fontId="2" fillId="0" borderId="1" xfId="0" applyFont="1" applyBorder="1" applyAlignment="1">
      <alignment vertical="center"/>
    </xf>
    <xf numFmtId="0" fontId="4" fillId="0" borderId="0" xfId="0" applyFont="1" applyAlignment="1">
      <alignment vertical="center"/>
    </xf>
    <xf numFmtId="0" fontId="5" fillId="0" borderId="0" xfId="0" applyFont="1" applyAlignment="1">
      <alignment vertical="center"/>
    </xf>
    <xf numFmtId="0" fontId="3" fillId="0" borderId="0" xfId="0" applyFont="1"/>
    <xf numFmtId="0" fontId="2" fillId="0" borderId="0" xfId="0" applyFont="1" applyAlignment="1">
      <alignment horizontal="center"/>
    </xf>
    <xf numFmtId="0" fontId="4" fillId="0" borderId="0" xfId="0" applyFont="1" applyAlignment="1">
      <alignment horizontal="left" vertical="center" wrapText="1"/>
    </xf>
    <xf numFmtId="0" fontId="6" fillId="0" borderId="0" xfId="0" applyFont="1" applyAlignment="1">
      <alignment horizontal="justify" vertical="center" wrapText="1"/>
    </xf>
    <xf numFmtId="0" fontId="7" fillId="0" borderId="0" xfId="0" applyFont="1" applyAlignment="1">
      <alignment horizontal="justify" vertical="center" wrapText="1"/>
    </xf>
    <xf numFmtId="0" fontId="4" fillId="0" borderId="0" xfId="0" applyFont="1" applyAlignment="1">
      <alignment vertical="center" wrapText="1"/>
    </xf>
    <xf numFmtId="0" fontId="10" fillId="0" borderId="0" xfId="0" applyFont="1"/>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2" fillId="0" borderId="0" xfId="0" applyFont="1" applyAlignment="1">
      <alignment horizontal="left" vertical="center" wrapText="1"/>
    </xf>
    <xf numFmtId="0" fontId="2"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xf>
    <xf numFmtId="0" fontId="20" fillId="0" borderId="0" xfId="0" applyFont="1"/>
    <xf numFmtId="0" fontId="18" fillId="0" borderId="0" xfId="2"/>
    <xf numFmtId="0" fontId="18" fillId="0" borderId="4" xfId="2" applyBorder="1" applyAlignment="1">
      <alignment horizontal="center" vertical="center"/>
    </xf>
    <xf numFmtId="0" fontId="18" fillId="0" borderId="0" xfId="2" applyAlignment="1">
      <alignment horizontal="center" vertical="center"/>
    </xf>
    <xf numFmtId="0" fontId="18" fillId="2" borderId="0" xfId="2" applyFill="1"/>
    <xf numFmtId="0" fontId="18" fillId="2" borderId="4" xfId="2" applyFill="1" applyBorder="1" applyAlignment="1">
      <alignment horizontal="center" vertical="center"/>
    </xf>
    <xf numFmtId="0" fontId="18" fillId="3" borderId="0" xfId="2" applyFill="1"/>
    <xf numFmtId="164" fontId="18" fillId="3" borderId="0" xfId="2" applyNumberFormat="1" applyFill="1"/>
    <xf numFmtId="0" fontId="15" fillId="0" borderId="0" xfId="3"/>
    <xf numFmtId="0" fontId="15" fillId="0" borderId="0" xfId="3" applyAlignment="1">
      <alignment horizontal="center"/>
    </xf>
    <xf numFmtId="0" fontId="20" fillId="0" borderId="0" xfId="3" applyFont="1"/>
    <xf numFmtId="0" fontId="20" fillId="0" borderId="5" xfId="3" applyFont="1" applyBorder="1" applyAlignment="1">
      <alignment vertical="center"/>
    </xf>
    <xf numFmtId="0" fontId="28" fillId="0" borderId="6" xfId="3" applyFont="1" applyBorder="1" applyAlignment="1">
      <alignment vertical="center"/>
    </xf>
    <xf numFmtId="0" fontId="9" fillId="0" borderId="5" xfId="3" applyFont="1" applyBorder="1" applyAlignment="1">
      <alignment vertical="center"/>
    </xf>
    <xf numFmtId="0" fontId="29" fillId="0" borderId="6" xfId="3" applyFont="1" applyBorder="1" applyAlignment="1">
      <alignment vertical="center"/>
    </xf>
    <xf numFmtId="0" fontId="9" fillId="0" borderId="5" xfId="3" applyFont="1" applyBorder="1" applyAlignment="1">
      <alignment vertical="center" shrinkToFit="1"/>
    </xf>
    <xf numFmtId="0" fontId="15" fillId="0" borderId="7" xfId="3" applyBorder="1" applyAlignment="1">
      <alignment horizontal="center" vertical="center"/>
    </xf>
    <xf numFmtId="0" fontId="9" fillId="0" borderId="6" xfId="3" applyFont="1" applyBorder="1" applyAlignment="1">
      <alignment vertical="center"/>
    </xf>
    <xf numFmtId="0" fontId="11" fillId="0" borderId="8" xfId="3" applyFont="1" applyBorder="1" applyAlignment="1">
      <alignment horizontal="center" vertical="center"/>
    </xf>
    <xf numFmtId="0" fontId="11" fillId="0" borderId="9" xfId="3" applyFont="1" applyBorder="1" applyAlignment="1">
      <alignment horizontal="center" vertical="center"/>
    </xf>
    <xf numFmtId="0" fontId="15" fillId="0" borderId="5" xfId="3" applyBorder="1" applyAlignment="1">
      <alignment horizontal="center" vertical="center"/>
    </xf>
    <xf numFmtId="0" fontId="11" fillId="0" borderId="6" xfId="3" applyFont="1" applyBorder="1" applyAlignment="1">
      <alignment horizontal="center" vertical="center"/>
    </xf>
    <xf numFmtId="0" fontId="15" fillId="0" borderId="9" xfId="3" applyBorder="1" applyAlignment="1">
      <alignment horizontal="center" vertical="center"/>
    </xf>
    <xf numFmtId="0" fontId="9" fillId="0" borderId="5" xfId="3" applyFont="1" applyBorder="1" applyAlignment="1">
      <alignment vertical="center" wrapText="1"/>
    </xf>
    <xf numFmtId="0" fontId="29" fillId="0" borderId="6" xfId="3" applyFont="1" applyBorder="1" applyAlignment="1">
      <alignment vertical="center" wrapText="1"/>
    </xf>
    <xf numFmtId="0" fontId="15" fillId="0" borderId="4" xfId="3" applyBorder="1" applyAlignment="1">
      <alignment horizontal="center" vertical="center"/>
    </xf>
    <xf numFmtId="0" fontId="9" fillId="0" borderId="5" xfId="3" applyFont="1" applyBorder="1" applyAlignment="1">
      <alignment horizontal="left" vertical="center"/>
    </xf>
    <xf numFmtId="0" fontId="30" fillId="0" borderId="6" xfId="3" applyFont="1" applyBorder="1" applyAlignment="1">
      <alignment horizontal="left" vertical="center"/>
    </xf>
    <xf numFmtId="0" fontId="2" fillId="0" borderId="0" xfId="0" applyFont="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8" fillId="0" borderId="1" xfId="2" applyBorder="1" applyAlignment="1">
      <alignment horizontal="center"/>
    </xf>
    <xf numFmtId="0" fontId="20" fillId="0" borderId="4" xfId="3" applyFont="1" applyBorder="1" applyAlignment="1">
      <alignment horizontal="center" vertical="center"/>
    </xf>
    <xf numFmtId="0" fontId="15" fillId="0" borderId="4" xfId="3" applyBorder="1" applyAlignment="1">
      <alignment horizontal="center" vertical="center"/>
    </xf>
    <xf numFmtId="164" fontId="20" fillId="0" borderId="4" xfId="3" applyNumberFormat="1" applyFont="1" applyBorder="1" applyAlignment="1">
      <alignment horizontal="center" vertical="center"/>
    </xf>
    <xf numFmtId="0" fontId="25" fillId="0" borderId="4" xfId="3" applyFont="1" applyBorder="1" applyAlignment="1">
      <alignment horizontal="center" vertical="center"/>
    </xf>
    <xf numFmtId="0" fontId="15" fillId="0" borderId="10" xfId="3" applyBorder="1" applyAlignment="1">
      <alignment horizontal="center" vertical="center"/>
    </xf>
    <xf numFmtId="0" fontId="20" fillId="0" borderId="11" xfId="3" applyFont="1" applyBorder="1" applyAlignment="1">
      <alignment horizontal="center" vertical="center"/>
    </xf>
    <xf numFmtId="0" fontId="20" fillId="5" borderId="4" xfId="3" applyFont="1" applyFill="1" applyBorder="1" applyAlignment="1">
      <alignment horizontal="center" vertical="center"/>
    </xf>
    <xf numFmtId="0" fontId="25" fillId="5" borderId="4" xfId="3" applyFont="1" applyFill="1" applyBorder="1" applyAlignment="1">
      <alignment horizontal="center" vertical="center"/>
    </xf>
    <xf numFmtId="0" fontId="26" fillId="0" borderId="4" xfId="3" applyFont="1" applyBorder="1" applyAlignment="1">
      <alignment horizontal="center" vertical="center"/>
    </xf>
    <xf numFmtId="0" fontId="25" fillId="4" borderId="4" xfId="3" applyFont="1" applyFill="1" applyBorder="1" applyAlignment="1">
      <alignment horizontal="center" vertical="center" wrapText="1"/>
    </xf>
  </cellXfs>
  <cellStyles count="25">
    <cellStyle name="Excel Built-in Normal" xfId="11" xr:uid="{00000000-0005-0000-0000-000000000000}"/>
    <cellStyle name="Heading" xfId="12" xr:uid="{00000000-0005-0000-0000-000001000000}"/>
    <cellStyle name="Heading1" xfId="13" xr:uid="{00000000-0005-0000-0000-000002000000}"/>
    <cellStyle name="Normal 2" xfId="24" xr:uid="{00000000-0005-0000-0000-000003000000}"/>
    <cellStyle name="Normalny" xfId="0" builtinId="0"/>
    <cellStyle name="Normalny 16" xfId="8" xr:uid="{00000000-0005-0000-0000-000005000000}"/>
    <cellStyle name="Normalny 16 2" xfId="14" xr:uid="{00000000-0005-0000-0000-000006000000}"/>
    <cellStyle name="Normalny 17" xfId="6" xr:uid="{00000000-0005-0000-0000-000007000000}"/>
    <cellStyle name="Normalny 17 2" xfId="15" xr:uid="{00000000-0005-0000-0000-000008000000}"/>
    <cellStyle name="Normalny 18 2" xfId="7" xr:uid="{00000000-0005-0000-0000-000009000000}"/>
    <cellStyle name="Normalny 18 2 2" xfId="16" xr:uid="{00000000-0005-0000-0000-00000A000000}"/>
    <cellStyle name="Normalny 19 2" xfId="9" xr:uid="{00000000-0005-0000-0000-00000B000000}"/>
    <cellStyle name="Normalny 19 2 2" xfId="17" xr:uid="{00000000-0005-0000-0000-00000C000000}"/>
    <cellStyle name="Normalny 2" xfId="2" xr:uid="{00000000-0005-0000-0000-00000D000000}"/>
    <cellStyle name="Normalny 3" xfId="3" xr:uid="{00000000-0005-0000-0000-00000E000000}"/>
    <cellStyle name="Normalny 3 2" xfId="18" xr:uid="{00000000-0005-0000-0000-00000F000000}"/>
    <cellStyle name="Normalny 3 6" xfId="4" xr:uid="{00000000-0005-0000-0000-000010000000}"/>
    <cellStyle name="Normalny 3 6 2" xfId="19" xr:uid="{00000000-0005-0000-0000-000011000000}"/>
    <cellStyle name="Normalny 4" xfId="10" xr:uid="{00000000-0005-0000-0000-000012000000}"/>
    <cellStyle name="Normalny 5" xfId="5" xr:uid="{00000000-0005-0000-0000-000013000000}"/>
    <cellStyle name="Normalny 5 2" xfId="20" xr:uid="{00000000-0005-0000-0000-000014000000}"/>
    <cellStyle name="Normalny 6" xfId="23" xr:uid="{00000000-0005-0000-0000-000015000000}"/>
    <cellStyle name="Normalny 7" xfId="1" xr:uid="{00000000-0005-0000-0000-000016000000}"/>
    <cellStyle name="Result" xfId="21" xr:uid="{00000000-0005-0000-0000-000017000000}"/>
    <cellStyle name="Result2" xfId="22"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0"/>
  <sheetViews>
    <sheetView tabSelected="1" view="pageBreakPreview" topLeftCell="A8" zoomScaleNormal="100" zoomScaleSheetLayoutView="100" workbookViewId="0">
      <selection activeCell="K21" sqref="K21"/>
    </sheetView>
  </sheetViews>
  <sheetFormatPr defaultColWidth="11.42578125" defaultRowHeight="12" x14ac:dyDescent="0.2"/>
  <cols>
    <col min="1" max="1" width="3.42578125" style="1" bestFit="1" customWidth="1"/>
    <col min="2" max="2" width="63.5703125" style="1" customWidth="1"/>
    <col min="3" max="3" width="24.140625" style="1" customWidth="1"/>
    <col min="4" max="5" width="16.7109375" style="18" customWidth="1"/>
    <col min="6" max="6" width="11.140625" style="1" customWidth="1"/>
    <col min="7" max="16384" width="11.42578125" style="1"/>
  </cols>
  <sheetData>
    <row r="2" spans="1:6" ht="15" x14ac:dyDescent="0.25">
      <c r="A2" s="57"/>
      <c r="B2" s="58" t="s">
        <v>4</v>
      </c>
      <c r="C2" s="58"/>
      <c r="D2" s="58"/>
      <c r="E2" s="58"/>
      <c r="F2" s="7"/>
    </row>
    <row r="3" spans="1:6" ht="14.25" x14ac:dyDescent="0.2">
      <c r="A3" s="57"/>
      <c r="B3" s="59" t="s">
        <v>0</v>
      </c>
      <c r="C3" s="59"/>
      <c r="D3" s="59"/>
      <c r="E3" s="59"/>
    </row>
    <row r="4" spans="1:6" ht="15" x14ac:dyDescent="0.25">
      <c r="A4" s="57"/>
      <c r="B4" s="58" t="s">
        <v>5</v>
      </c>
      <c r="C4" s="58"/>
      <c r="D4" s="58"/>
      <c r="E4" s="58"/>
      <c r="F4" s="7"/>
    </row>
    <row r="5" spans="1:6" ht="14.25" x14ac:dyDescent="0.2">
      <c r="A5" s="57"/>
      <c r="B5" s="59" t="s">
        <v>1</v>
      </c>
      <c r="C5" s="59"/>
      <c r="D5" s="59"/>
      <c r="E5" s="59"/>
    </row>
    <row r="6" spans="1:6" ht="15" x14ac:dyDescent="0.25">
      <c r="A6" s="57"/>
      <c r="B6" s="58" t="s">
        <v>3</v>
      </c>
      <c r="C6" s="58"/>
      <c r="D6" s="58"/>
      <c r="E6" s="58"/>
      <c r="F6" s="7"/>
    </row>
    <row r="7" spans="1:6" ht="14.25" x14ac:dyDescent="0.2">
      <c r="A7" s="57"/>
      <c r="B7" s="59" t="s">
        <v>2</v>
      </c>
      <c r="C7" s="59"/>
      <c r="D7" s="59"/>
      <c r="E7" s="59"/>
    </row>
    <row r="8" spans="1:6" ht="15" x14ac:dyDescent="0.25">
      <c r="A8" s="57"/>
      <c r="B8" s="58" t="s">
        <v>6</v>
      </c>
      <c r="C8" s="58"/>
      <c r="D8" s="58"/>
      <c r="E8" s="58"/>
      <c r="F8" s="7"/>
    </row>
    <row r="9" spans="1:6" ht="14.25" x14ac:dyDescent="0.2">
      <c r="A9" s="57"/>
      <c r="B9" s="59" t="s">
        <v>7</v>
      </c>
      <c r="C9" s="59"/>
      <c r="D9" s="59"/>
      <c r="E9" s="59"/>
    </row>
    <row r="10" spans="1:6" ht="7.5" customHeight="1" x14ac:dyDescent="0.2"/>
    <row r="11" spans="1:6" s="2" customFormat="1" ht="25.5" x14ac:dyDescent="0.2">
      <c r="B11" s="16" t="s">
        <v>16</v>
      </c>
      <c r="C11" s="4"/>
      <c r="D11" s="63" t="str">
        <f>Arkusz1!J6</f>
        <v>Ciarko Design</v>
      </c>
      <c r="E11" s="64"/>
      <c r="F11" s="5"/>
    </row>
    <row r="12" spans="1:6" s="2" customFormat="1" ht="25.5" x14ac:dyDescent="0.2">
      <c r="B12" s="16" t="s">
        <v>17</v>
      </c>
      <c r="C12" s="14"/>
      <c r="D12" s="63" t="s">
        <v>113</v>
      </c>
      <c r="E12" s="64"/>
    </row>
    <row r="13" spans="1:6" s="2" customFormat="1" ht="25.5" x14ac:dyDescent="0.2">
      <c r="B13" s="16" t="s">
        <v>18</v>
      </c>
      <c r="C13" s="15" t="s">
        <v>8</v>
      </c>
      <c r="D13" s="63">
        <v>30.6</v>
      </c>
      <c r="E13" s="64"/>
    </row>
    <row r="14" spans="1:6" s="2" customFormat="1" ht="25.5" x14ac:dyDescent="0.2">
      <c r="B14" s="16" t="s">
        <v>19</v>
      </c>
      <c r="C14" s="14"/>
      <c r="D14" s="63" t="str">
        <f>Arkusz1!M12</f>
        <v>A+</v>
      </c>
      <c r="E14" s="64"/>
    </row>
    <row r="15" spans="1:6" s="2" customFormat="1" ht="25.5" x14ac:dyDescent="0.2">
      <c r="B15" s="16" t="s">
        <v>20</v>
      </c>
      <c r="C15" s="15" t="s">
        <v>9</v>
      </c>
      <c r="D15" s="63">
        <v>36.299999999999997</v>
      </c>
      <c r="E15" s="64"/>
    </row>
    <row r="16" spans="1:6" s="2" customFormat="1" ht="38.25" x14ac:dyDescent="0.2">
      <c r="B16" s="16" t="s">
        <v>21</v>
      </c>
      <c r="C16" s="14"/>
      <c r="D16" s="63" t="str">
        <f>Arkusz1!M14</f>
        <v>A</v>
      </c>
      <c r="E16" s="64"/>
    </row>
    <row r="17" spans="2:6" s="2" customFormat="1" ht="25.5" x14ac:dyDescent="0.2">
      <c r="B17" s="16" t="s">
        <v>22</v>
      </c>
      <c r="C17" s="15" t="s">
        <v>10</v>
      </c>
      <c r="D17" s="63">
        <f>Arkusz1!L16</f>
        <v>30</v>
      </c>
      <c r="E17" s="64"/>
    </row>
    <row r="18" spans="2:6" s="2" customFormat="1" ht="25.5" x14ac:dyDescent="0.2">
      <c r="B18" s="16" t="s">
        <v>23</v>
      </c>
      <c r="C18" s="15"/>
      <c r="D18" s="63" t="str">
        <f>Arkusz1!M16</f>
        <v>A</v>
      </c>
      <c r="E18" s="64"/>
    </row>
    <row r="19" spans="2:6" s="2" customFormat="1" ht="38.25" x14ac:dyDescent="0.2">
      <c r="B19" s="16" t="s">
        <v>24</v>
      </c>
      <c r="C19" s="15" t="s">
        <v>11</v>
      </c>
      <c r="D19" s="63">
        <f>Arkusz1!L18</f>
        <v>66</v>
      </c>
      <c r="E19" s="64"/>
    </row>
    <row r="20" spans="2:6" s="2" customFormat="1" ht="38.25" x14ac:dyDescent="0.2">
      <c r="B20" s="16" t="s">
        <v>25</v>
      </c>
      <c r="C20" s="14"/>
      <c r="D20" s="63" t="str">
        <f>Arkusz1!M18</f>
        <v>D</v>
      </c>
      <c r="E20" s="64"/>
    </row>
    <row r="21" spans="2:6" s="2" customFormat="1" ht="51" x14ac:dyDescent="0.2">
      <c r="B21" s="16" t="s">
        <v>26</v>
      </c>
      <c r="C21" s="15" t="s">
        <v>12</v>
      </c>
      <c r="D21" s="27">
        <v>155</v>
      </c>
      <c r="E21" s="26">
        <v>360</v>
      </c>
    </row>
    <row r="22" spans="2:6" s="2" customFormat="1" ht="51" x14ac:dyDescent="0.2">
      <c r="B22" s="16" t="s">
        <v>27</v>
      </c>
      <c r="C22" s="15" t="s">
        <v>12</v>
      </c>
      <c r="D22" s="63">
        <v>640</v>
      </c>
      <c r="E22" s="64"/>
    </row>
    <row r="23" spans="2:6" s="2" customFormat="1" ht="38.25" x14ac:dyDescent="0.2">
      <c r="B23" s="16" t="s">
        <v>28</v>
      </c>
      <c r="C23" s="15" t="s">
        <v>13</v>
      </c>
      <c r="D23" s="27">
        <v>39</v>
      </c>
      <c r="E23" s="26">
        <v>56</v>
      </c>
    </row>
    <row r="24" spans="2:6" s="2" customFormat="1" ht="76.5" x14ac:dyDescent="0.2">
      <c r="B24" s="16" t="s">
        <v>29</v>
      </c>
      <c r="C24" s="15" t="s">
        <v>13</v>
      </c>
      <c r="D24" s="63">
        <f>Arkusz1!L44</f>
        <v>69</v>
      </c>
      <c r="E24" s="64"/>
    </row>
    <row r="25" spans="2:6" s="2" customFormat="1" ht="38.25" x14ac:dyDescent="0.2">
      <c r="B25" s="16" t="s">
        <v>30</v>
      </c>
      <c r="C25" s="15" t="s">
        <v>14</v>
      </c>
      <c r="D25" s="63" t="str">
        <f>Arkusz1!L34</f>
        <v>-</v>
      </c>
      <c r="E25" s="64"/>
    </row>
    <row r="26" spans="2:6" s="2" customFormat="1" ht="38.25" x14ac:dyDescent="0.2">
      <c r="B26" s="16" t="s">
        <v>31</v>
      </c>
      <c r="C26" s="14" t="s">
        <v>15</v>
      </c>
      <c r="D26" s="63">
        <f>Arkusz1!L32</f>
        <v>0.45</v>
      </c>
      <c r="E26" s="64"/>
    </row>
    <row r="27" spans="2:6" s="2" customFormat="1" ht="7.5" customHeight="1" x14ac:dyDescent="0.2">
      <c r="D27" s="18"/>
      <c r="E27" s="18"/>
    </row>
    <row r="28" spans="2:6" s="2" customFormat="1" ht="189" customHeight="1" x14ac:dyDescent="0.2">
      <c r="B28" s="17" t="s">
        <v>33</v>
      </c>
      <c r="C28" s="60" t="s">
        <v>34</v>
      </c>
      <c r="D28" s="60"/>
      <c r="E28" s="60"/>
    </row>
    <row r="29" spans="2:6" s="2" customFormat="1" ht="7.5" customHeight="1" x14ac:dyDescent="0.2">
      <c r="B29" s="17"/>
      <c r="C29" s="17"/>
      <c r="D29" s="24"/>
      <c r="E29" s="18"/>
    </row>
    <row r="30" spans="2:6" s="2" customFormat="1" ht="188.25" customHeight="1" x14ac:dyDescent="0.2">
      <c r="B30" s="17" t="s">
        <v>35</v>
      </c>
      <c r="C30" s="60" t="s">
        <v>32</v>
      </c>
      <c r="D30" s="60"/>
      <c r="E30" s="61"/>
      <c r="F30" s="3"/>
    </row>
    <row r="31" spans="2:6" s="2" customFormat="1" ht="7.5" customHeight="1" x14ac:dyDescent="0.2">
      <c r="B31" s="9"/>
      <c r="C31" s="9"/>
      <c r="D31" s="19"/>
      <c r="E31" s="19"/>
      <c r="F31" s="3"/>
    </row>
    <row r="32" spans="2:6" s="2" customFormat="1" x14ac:dyDescent="0.2">
      <c r="B32" s="62"/>
      <c r="C32" s="62"/>
      <c r="D32" s="62"/>
      <c r="E32" s="62"/>
      <c r="F32" s="6"/>
    </row>
    <row r="33" spans="2:6" s="2" customFormat="1" ht="12.75" x14ac:dyDescent="0.2">
      <c r="B33" s="13"/>
      <c r="C33" s="13"/>
      <c r="D33" s="20"/>
      <c r="E33" s="20"/>
      <c r="F33" s="7"/>
    </row>
    <row r="34" spans="2:6" s="2" customFormat="1" ht="12.75" x14ac:dyDescent="0.2">
      <c r="B34"/>
      <c r="C34"/>
      <c r="D34" s="21"/>
      <c r="E34" s="21"/>
      <c r="F34" s="1"/>
    </row>
    <row r="35" spans="2:6" s="2" customFormat="1" ht="12.75" x14ac:dyDescent="0.2">
      <c r="B35" s="13"/>
      <c r="C35" s="13"/>
      <c r="D35" s="20"/>
      <c r="E35" s="20"/>
      <c r="F35" s="7"/>
    </row>
    <row r="36" spans="2:6" s="2" customFormat="1" ht="12.75" x14ac:dyDescent="0.2">
      <c r="B36"/>
      <c r="C36"/>
      <c r="D36" s="21"/>
      <c r="E36" s="21"/>
      <c r="F36" s="1"/>
    </row>
    <row r="37" spans="2:6" s="2" customFormat="1" ht="12.75" x14ac:dyDescent="0.2">
      <c r="B37" s="13"/>
      <c r="C37" s="13"/>
      <c r="D37" s="20"/>
      <c r="E37" s="20"/>
      <c r="F37" s="7"/>
    </row>
    <row r="38" spans="2:6" s="2" customFormat="1" ht="12.75" x14ac:dyDescent="0.2">
      <c r="B38"/>
      <c r="C38"/>
      <c r="D38" s="21"/>
      <c r="E38" s="21"/>
      <c r="F38" s="1"/>
    </row>
    <row r="39" spans="2:6" s="2" customFormat="1" ht="12.75" x14ac:dyDescent="0.2">
      <c r="B39" s="13"/>
      <c r="C39" s="13"/>
      <c r="D39" s="20"/>
      <c r="E39" s="20"/>
      <c r="F39" s="7"/>
    </row>
    <row r="40" spans="2:6" s="2" customFormat="1" ht="12.75" x14ac:dyDescent="0.2">
      <c r="B40"/>
      <c r="C40"/>
      <c r="D40" s="21"/>
      <c r="E40" s="21"/>
      <c r="F40" s="1"/>
    </row>
    <row r="41" spans="2:6" s="2" customFormat="1" ht="12.75" x14ac:dyDescent="0.2">
      <c r="B41" s="13"/>
      <c r="C41" s="13"/>
      <c r="D41" s="20"/>
      <c r="E41" s="20"/>
      <c r="F41" s="7"/>
    </row>
    <row r="42" spans="2:6" s="2" customFormat="1" ht="12.75" x14ac:dyDescent="0.2">
      <c r="B42"/>
      <c r="C42"/>
      <c r="D42" s="21"/>
      <c r="E42" s="21"/>
      <c r="F42" s="1"/>
    </row>
    <row r="43" spans="2:6" s="2" customFormat="1" x14ac:dyDescent="0.2">
      <c r="B43" s="8"/>
      <c r="C43" s="8"/>
      <c r="D43" s="18"/>
      <c r="E43" s="18"/>
      <c r="F43" s="8"/>
    </row>
    <row r="44" spans="2:6" s="2" customFormat="1" ht="12.75" x14ac:dyDescent="0.2">
      <c r="B44" s="10"/>
      <c r="C44" s="5"/>
      <c r="D44" s="22"/>
      <c r="E44" s="22"/>
      <c r="F44" s="5"/>
    </row>
    <row r="45" spans="2:6" s="2" customFormat="1" ht="12.75" x14ac:dyDescent="0.2">
      <c r="B45" s="11"/>
      <c r="C45" s="6"/>
      <c r="D45" s="23"/>
      <c r="E45" s="18"/>
    </row>
    <row r="46" spans="2:6" s="2" customFormat="1" ht="12.75" x14ac:dyDescent="0.2">
      <c r="B46" s="10"/>
      <c r="C46" s="5"/>
      <c r="D46" s="22"/>
      <c r="E46" s="18"/>
    </row>
    <row r="47" spans="2:6" s="2" customFormat="1" ht="12.75" x14ac:dyDescent="0.2">
      <c r="B47" s="10"/>
      <c r="C47" s="5"/>
      <c r="D47" s="22"/>
      <c r="E47" s="18"/>
    </row>
    <row r="48" spans="2:6" s="2" customFormat="1" ht="12.75" x14ac:dyDescent="0.2">
      <c r="B48" s="11"/>
      <c r="C48" s="6"/>
      <c r="D48" s="23"/>
      <c r="E48" s="18"/>
    </row>
    <row r="49" spans="2:5" s="2" customFormat="1" ht="12.75" x14ac:dyDescent="0.2">
      <c r="B49" s="10"/>
      <c r="C49" s="5"/>
      <c r="D49" s="22"/>
      <c r="E49" s="18"/>
    </row>
    <row r="50" spans="2:5" s="2" customFormat="1" ht="12.75" x14ac:dyDescent="0.2">
      <c r="B50" s="11"/>
      <c r="C50" s="6"/>
      <c r="D50" s="23"/>
      <c r="E50" s="18"/>
    </row>
    <row r="51" spans="2:5" s="2" customFormat="1" ht="12.75" x14ac:dyDescent="0.2">
      <c r="B51" s="10"/>
      <c r="C51" s="5"/>
      <c r="D51" s="22"/>
      <c r="E51" s="18"/>
    </row>
    <row r="52" spans="2:5" s="2" customFormat="1" ht="12.75" x14ac:dyDescent="0.2">
      <c r="B52" s="11"/>
      <c r="C52" s="6"/>
      <c r="D52" s="23"/>
      <c r="E52" s="18"/>
    </row>
    <row r="53" spans="2:5" s="2" customFormat="1" ht="12.75" x14ac:dyDescent="0.2">
      <c r="B53" s="10"/>
      <c r="C53" s="12"/>
      <c r="D53" s="19"/>
      <c r="E53" s="18"/>
    </row>
    <row r="54" spans="2:5" s="2" customFormat="1" ht="12.75" x14ac:dyDescent="0.2">
      <c r="B54" s="11"/>
      <c r="C54" s="3"/>
      <c r="D54" s="25"/>
      <c r="E54" s="18"/>
    </row>
    <row r="55" spans="2:5" s="2" customFormat="1" x14ac:dyDescent="0.2">
      <c r="B55" s="3"/>
      <c r="C55" s="3"/>
      <c r="D55" s="25"/>
      <c r="E55" s="18"/>
    </row>
    <row r="56" spans="2:5" x14ac:dyDescent="0.2">
      <c r="B56" s="9"/>
      <c r="C56" s="12"/>
      <c r="D56" s="19"/>
      <c r="E56" s="22"/>
    </row>
    <row r="57" spans="2:5" x14ac:dyDescent="0.2">
      <c r="B57" s="9"/>
      <c r="C57" s="9"/>
      <c r="D57" s="19"/>
      <c r="E57" s="22"/>
    </row>
    <row r="58" spans="2:5" x14ac:dyDescent="0.2">
      <c r="B58" s="9"/>
      <c r="C58" s="12"/>
      <c r="D58" s="19"/>
      <c r="E58" s="19"/>
    </row>
    <row r="59" spans="2:5" x14ac:dyDescent="0.2">
      <c r="B59" s="9"/>
      <c r="C59" s="9"/>
      <c r="D59" s="19"/>
      <c r="E59" s="19"/>
    </row>
    <row r="60" spans="2:5" x14ac:dyDescent="0.2">
      <c r="B60" s="9"/>
      <c r="C60" s="6"/>
      <c r="D60" s="23"/>
      <c r="E60" s="23"/>
    </row>
  </sheetData>
  <mergeCells count="29">
    <mergeCell ref="D24:E24"/>
    <mergeCell ref="D25:E25"/>
    <mergeCell ref="D26:E26"/>
    <mergeCell ref="D18:E18"/>
    <mergeCell ref="D19:E19"/>
    <mergeCell ref="D20:E20"/>
    <mergeCell ref="D22:E22"/>
    <mergeCell ref="C28:E28"/>
    <mergeCell ref="C30:E30"/>
    <mergeCell ref="B32:E32"/>
    <mergeCell ref="A6:A7"/>
    <mergeCell ref="B6:E6"/>
    <mergeCell ref="B7:E7"/>
    <mergeCell ref="A8:A9"/>
    <mergeCell ref="B8:E8"/>
    <mergeCell ref="B9:E9"/>
    <mergeCell ref="D11:E11"/>
    <mergeCell ref="D12:E12"/>
    <mergeCell ref="D13:E13"/>
    <mergeCell ref="D14:E14"/>
    <mergeCell ref="D15:E15"/>
    <mergeCell ref="D16:E16"/>
    <mergeCell ref="D17:E17"/>
    <mergeCell ref="A2:A3"/>
    <mergeCell ref="B2:E2"/>
    <mergeCell ref="B3:E3"/>
    <mergeCell ref="A4:A5"/>
    <mergeCell ref="B4:E4"/>
    <mergeCell ref="B5:E5"/>
  </mergeCells>
  <printOptions horizontalCentered="1"/>
  <pageMargins left="0" right="0" top="0" bottom="0" header="0.19685039370078741" footer="7.874015748031496E-2"/>
  <pageSetup paperSize="9" scale="70" orientation="portrait" r:id="rId1"/>
  <headerFooter alignWithMargins="0">
    <oddFooter>&amp;CCiarko Spółka z ograniczoną odpowiedzialnością Sp. K. ul. Okulickiego 10, 38-500 Sanok, tel. +48 13 46 53 500 www.ciarko.pl</oddFooter>
  </headerFooter>
  <rowBreaks count="1" manualBreakCount="1">
    <brk id="32"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3:S48"/>
  <sheetViews>
    <sheetView topLeftCell="F2" zoomScale="115" zoomScaleNormal="115" workbookViewId="0">
      <selection activeCell="Q18" sqref="Q18"/>
    </sheetView>
  </sheetViews>
  <sheetFormatPr defaultRowHeight="12.75" x14ac:dyDescent="0.2"/>
  <cols>
    <col min="9" max="9" width="55.42578125" customWidth="1"/>
    <col min="10" max="10" width="9.7109375" customWidth="1"/>
    <col min="11" max="11" width="13.85546875" customWidth="1"/>
    <col min="12" max="12" width="8.42578125" customWidth="1"/>
    <col min="13" max="13" width="6.42578125" customWidth="1"/>
    <col min="15" max="15" width="19.5703125" customWidth="1"/>
  </cols>
  <sheetData>
    <row r="3" spans="9:19" ht="15" customHeight="1" x14ac:dyDescent="0.2"/>
    <row r="4" spans="9:19" ht="15" customHeight="1" x14ac:dyDescent="0.25">
      <c r="I4" s="74" t="s">
        <v>38</v>
      </c>
      <c r="J4" s="74"/>
      <c r="K4" s="74"/>
      <c r="L4" s="74"/>
      <c r="M4" s="74"/>
      <c r="N4" s="30"/>
      <c r="O4" s="30"/>
      <c r="P4" s="30"/>
      <c r="Q4" s="30"/>
      <c r="R4" s="30"/>
      <c r="S4" s="30"/>
    </row>
    <row r="5" spans="9:19" ht="15" customHeight="1" x14ac:dyDescent="0.25">
      <c r="I5" s="37"/>
      <c r="J5" s="38"/>
      <c r="K5" s="37"/>
      <c r="L5" s="39"/>
      <c r="M5" s="37"/>
      <c r="N5" s="30"/>
      <c r="O5" s="30"/>
      <c r="P5" s="30"/>
      <c r="Q5" s="30"/>
      <c r="R5" s="30"/>
      <c r="S5" s="30"/>
    </row>
    <row r="6" spans="9:19" ht="15" customHeight="1" x14ac:dyDescent="0.25">
      <c r="I6" s="40" t="s">
        <v>39</v>
      </c>
      <c r="J6" s="66" t="s">
        <v>37</v>
      </c>
      <c r="K6" s="69"/>
      <c r="L6" s="69"/>
      <c r="M6" s="69"/>
      <c r="N6" s="30"/>
      <c r="O6" s="30"/>
      <c r="P6" s="30"/>
      <c r="Q6" s="30"/>
      <c r="R6" s="31"/>
      <c r="S6" s="31"/>
    </row>
    <row r="7" spans="9:19" ht="15" customHeight="1" x14ac:dyDescent="0.25">
      <c r="I7" s="41" t="s">
        <v>40</v>
      </c>
      <c r="J7" s="69"/>
      <c r="K7" s="69"/>
      <c r="L7" s="69"/>
      <c r="M7" s="69"/>
      <c r="N7" s="30"/>
      <c r="O7" s="30"/>
      <c r="P7" s="30"/>
      <c r="Q7" s="30"/>
      <c r="R7" s="31"/>
      <c r="S7" s="31"/>
    </row>
    <row r="8" spans="9:19" ht="15" customHeight="1" x14ac:dyDescent="0.25">
      <c r="I8" s="42" t="s">
        <v>41</v>
      </c>
      <c r="J8" s="75" t="s">
        <v>112</v>
      </c>
      <c r="K8" s="75"/>
      <c r="L8" s="75"/>
      <c r="M8" s="75"/>
      <c r="N8" s="30"/>
      <c r="O8" s="30"/>
      <c r="P8" s="30"/>
      <c r="Q8" s="30"/>
      <c r="R8" s="32"/>
      <c r="S8" s="32"/>
    </row>
    <row r="9" spans="9:19" ht="15" customHeight="1" x14ac:dyDescent="0.25">
      <c r="I9" s="43" t="s">
        <v>42</v>
      </c>
      <c r="J9" s="75"/>
      <c r="K9" s="75"/>
      <c r="L9" s="75"/>
      <c r="M9" s="75"/>
      <c r="N9" s="30"/>
      <c r="O9" s="30"/>
      <c r="P9" s="30"/>
      <c r="Q9" s="30"/>
      <c r="R9" s="30"/>
      <c r="S9" s="30"/>
    </row>
    <row r="10" spans="9:19" ht="15" customHeight="1" x14ac:dyDescent="0.25">
      <c r="I10" s="44" t="s">
        <v>43</v>
      </c>
      <c r="J10" s="67" t="s">
        <v>44</v>
      </c>
      <c r="K10" s="68">
        <v>33.799999999999997</v>
      </c>
      <c r="L10" s="68"/>
      <c r="M10" s="68"/>
      <c r="N10" s="30"/>
      <c r="O10" s="30"/>
      <c r="P10" s="30"/>
      <c r="Q10" s="30"/>
      <c r="R10" s="30"/>
      <c r="S10" s="30"/>
    </row>
    <row r="11" spans="9:19" ht="15" customHeight="1" x14ac:dyDescent="0.25">
      <c r="I11" s="43" t="s">
        <v>45</v>
      </c>
      <c r="J11" s="67"/>
      <c r="K11" s="68"/>
      <c r="L11" s="68"/>
      <c r="M11" s="68"/>
      <c r="N11" s="30"/>
      <c r="O11" s="30"/>
      <c r="P11" s="30"/>
      <c r="Q11" s="30"/>
      <c r="R11" s="30"/>
      <c r="S11" s="30"/>
    </row>
    <row r="12" spans="9:19" ht="15" customHeight="1" x14ac:dyDescent="0.25">
      <c r="I12" s="44" t="s">
        <v>46</v>
      </c>
      <c r="J12" s="67" t="s">
        <v>47</v>
      </c>
      <c r="K12" s="45" t="s">
        <v>48</v>
      </c>
      <c r="L12" s="68">
        <v>42.3</v>
      </c>
      <c r="M12" s="69" t="s">
        <v>111</v>
      </c>
      <c r="N12" s="30"/>
      <c r="O12" s="30"/>
      <c r="P12" s="30"/>
      <c r="Q12" s="30"/>
      <c r="R12" s="30"/>
      <c r="S12" s="30"/>
    </row>
    <row r="13" spans="9:19" ht="15" customHeight="1" x14ac:dyDescent="0.25">
      <c r="I13" s="46" t="s">
        <v>49</v>
      </c>
      <c r="J13" s="67"/>
      <c r="K13" s="47" t="s">
        <v>50</v>
      </c>
      <c r="L13" s="68"/>
      <c r="M13" s="69"/>
      <c r="N13" s="30"/>
      <c r="O13" s="30"/>
      <c r="P13" s="30"/>
      <c r="Q13" s="30"/>
      <c r="R13" s="30"/>
      <c r="S13" s="30"/>
    </row>
    <row r="14" spans="9:19" ht="15" customHeight="1" x14ac:dyDescent="0.25">
      <c r="I14" s="42" t="s">
        <v>51</v>
      </c>
      <c r="J14" s="67" t="s">
        <v>52</v>
      </c>
      <c r="K14" s="45" t="s">
        <v>48</v>
      </c>
      <c r="L14" s="66">
        <v>36.299999999999997</v>
      </c>
      <c r="M14" s="69" t="s">
        <v>110</v>
      </c>
      <c r="N14" s="30"/>
      <c r="O14" s="30"/>
      <c r="P14" s="30"/>
      <c r="Q14" s="30"/>
      <c r="R14" s="30"/>
      <c r="S14" s="30"/>
    </row>
    <row r="15" spans="9:19" ht="15" customHeight="1" x14ac:dyDescent="0.25">
      <c r="I15" s="43" t="s">
        <v>53</v>
      </c>
      <c r="J15" s="67"/>
      <c r="K15" s="47" t="s">
        <v>50</v>
      </c>
      <c r="L15" s="66"/>
      <c r="M15" s="69"/>
      <c r="N15" s="30"/>
      <c r="O15" s="30"/>
      <c r="P15" s="30"/>
      <c r="Q15" s="30"/>
      <c r="R15" s="30"/>
      <c r="S15" s="30"/>
    </row>
    <row r="16" spans="9:19" ht="15" customHeight="1" x14ac:dyDescent="0.25">
      <c r="I16" s="42" t="s">
        <v>54</v>
      </c>
      <c r="J16" s="67" t="s">
        <v>55</v>
      </c>
      <c r="K16" s="45" t="s">
        <v>48</v>
      </c>
      <c r="L16" s="72">
        <v>30</v>
      </c>
      <c r="M16" s="73" t="s">
        <v>110</v>
      </c>
      <c r="N16" s="30"/>
      <c r="O16" s="31"/>
      <c r="P16" s="31"/>
      <c r="Q16" s="31"/>
      <c r="R16" s="31"/>
      <c r="S16" s="31"/>
    </row>
    <row r="17" spans="9:19" ht="15" customHeight="1" x14ac:dyDescent="0.25">
      <c r="I17" s="43" t="s">
        <v>56</v>
      </c>
      <c r="J17" s="67"/>
      <c r="K17" s="47" t="s">
        <v>50</v>
      </c>
      <c r="L17" s="72"/>
      <c r="M17" s="73"/>
      <c r="N17" s="33"/>
      <c r="O17" s="34"/>
      <c r="P17" s="34"/>
      <c r="Q17" s="34"/>
      <c r="R17" s="34"/>
      <c r="S17" s="34"/>
    </row>
    <row r="18" spans="9:19" ht="15" customHeight="1" x14ac:dyDescent="0.25">
      <c r="I18" s="44" t="s">
        <v>57</v>
      </c>
      <c r="J18" s="67" t="s">
        <v>58</v>
      </c>
      <c r="K18" s="45" t="s">
        <v>48</v>
      </c>
      <c r="L18" s="66">
        <v>66</v>
      </c>
      <c r="M18" s="69" t="s">
        <v>109</v>
      </c>
      <c r="N18" s="30"/>
      <c r="O18" s="30"/>
      <c r="P18" s="30"/>
      <c r="Q18" s="30"/>
      <c r="R18" s="30"/>
      <c r="S18" s="30"/>
    </row>
    <row r="19" spans="9:19" ht="15" customHeight="1" x14ac:dyDescent="0.25">
      <c r="I19" s="46" t="s">
        <v>59</v>
      </c>
      <c r="J19" s="67"/>
      <c r="K19" s="48" t="s">
        <v>50</v>
      </c>
      <c r="L19" s="66"/>
      <c r="M19" s="69"/>
      <c r="N19" s="30"/>
      <c r="O19" s="30"/>
      <c r="P19" s="30"/>
      <c r="Q19" s="30"/>
      <c r="R19" s="30"/>
      <c r="S19" s="30"/>
    </row>
    <row r="20" spans="9:19" ht="15" x14ac:dyDescent="0.25">
      <c r="I20" s="42" t="s">
        <v>60</v>
      </c>
      <c r="J20" s="70" t="s">
        <v>61</v>
      </c>
      <c r="K20" s="49" t="s">
        <v>62</v>
      </c>
      <c r="L20" s="71">
        <v>309</v>
      </c>
      <c r="M20" s="67" t="s">
        <v>63</v>
      </c>
      <c r="N20" s="30"/>
      <c r="O20" s="30"/>
      <c r="P20" s="30"/>
      <c r="Q20" s="30"/>
      <c r="R20" s="30"/>
      <c r="S20" s="30"/>
    </row>
    <row r="21" spans="9:19" ht="15" x14ac:dyDescent="0.25">
      <c r="I21" s="43" t="s">
        <v>64</v>
      </c>
      <c r="J21" s="70"/>
      <c r="K21" s="50" t="s">
        <v>65</v>
      </c>
      <c r="L21" s="71"/>
      <c r="M21" s="67"/>
      <c r="N21" s="30"/>
      <c r="O21" s="30"/>
      <c r="P21" s="30"/>
      <c r="Q21" s="30"/>
      <c r="R21" s="30"/>
      <c r="S21" s="30"/>
    </row>
    <row r="22" spans="9:19" ht="15" x14ac:dyDescent="0.25">
      <c r="I22" s="42" t="s">
        <v>66</v>
      </c>
      <c r="J22" s="67" t="s">
        <v>67</v>
      </c>
      <c r="K22" s="51" t="s">
        <v>62</v>
      </c>
      <c r="L22" s="66">
        <v>464</v>
      </c>
      <c r="M22" s="67" t="s">
        <v>68</v>
      </c>
      <c r="N22" s="30"/>
      <c r="O22" s="30"/>
      <c r="P22" s="30"/>
      <c r="Q22" s="30"/>
      <c r="R22" s="30"/>
      <c r="S22" s="30"/>
    </row>
    <row r="23" spans="9:19" ht="15" x14ac:dyDescent="0.25">
      <c r="I23" s="43" t="s">
        <v>69</v>
      </c>
      <c r="J23" s="67"/>
      <c r="K23" s="47" t="s">
        <v>65</v>
      </c>
      <c r="L23" s="66"/>
      <c r="M23" s="67"/>
      <c r="N23" s="30"/>
      <c r="O23" s="30"/>
      <c r="P23" s="30"/>
      <c r="Q23" s="30"/>
      <c r="R23" s="30"/>
      <c r="S23" s="30"/>
    </row>
    <row r="24" spans="9:19" ht="15" x14ac:dyDescent="0.25">
      <c r="I24" s="42" t="s">
        <v>70</v>
      </c>
      <c r="J24" s="67" t="s">
        <v>71</v>
      </c>
      <c r="K24" s="45" t="s">
        <v>62</v>
      </c>
      <c r="L24" s="66">
        <v>109.6</v>
      </c>
      <c r="M24" s="67" t="s">
        <v>72</v>
      </c>
      <c r="N24" s="30"/>
      <c r="O24" s="30"/>
      <c r="P24" s="30"/>
      <c r="Q24" s="30"/>
      <c r="R24" s="30"/>
      <c r="S24" s="30"/>
    </row>
    <row r="25" spans="9:19" ht="15" x14ac:dyDescent="0.25">
      <c r="I25" s="43" t="s">
        <v>73</v>
      </c>
      <c r="J25" s="67"/>
      <c r="K25" s="47" t="s">
        <v>65</v>
      </c>
      <c r="L25" s="66"/>
      <c r="M25" s="67"/>
      <c r="N25" s="30"/>
      <c r="O25" s="30"/>
      <c r="P25" s="30"/>
      <c r="Q25" s="30"/>
      <c r="R25" s="30"/>
      <c r="S25" s="30"/>
    </row>
    <row r="26" spans="9:19" ht="15" x14ac:dyDescent="0.25">
      <c r="I26" s="42" t="s">
        <v>74</v>
      </c>
      <c r="J26" s="67" t="s">
        <v>75</v>
      </c>
      <c r="K26" s="45" t="s">
        <v>62</v>
      </c>
      <c r="L26" s="66">
        <v>670</v>
      </c>
      <c r="M26" s="67" t="s">
        <v>63</v>
      </c>
      <c r="N26" s="30"/>
      <c r="O26" s="30"/>
      <c r="P26" s="30"/>
      <c r="Q26" s="30"/>
      <c r="R26" s="30"/>
      <c r="S26" s="30"/>
    </row>
    <row r="27" spans="9:19" ht="38.25" customHeight="1" x14ac:dyDescent="0.25">
      <c r="I27" s="43" t="s">
        <v>76</v>
      </c>
      <c r="J27" s="67"/>
      <c r="K27" s="47" t="s">
        <v>65</v>
      </c>
      <c r="L27" s="66"/>
      <c r="M27" s="67"/>
      <c r="N27" s="30"/>
      <c r="O27" s="30"/>
      <c r="P27" s="30"/>
      <c r="Q27" s="30"/>
      <c r="R27" s="30"/>
      <c r="S27" s="30"/>
    </row>
    <row r="28" spans="9:19" ht="18" customHeight="1" x14ac:dyDescent="0.25">
      <c r="I28" s="42" t="s">
        <v>77</v>
      </c>
      <c r="J28" s="67" t="s">
        <v>78</v>
      </c>
      <c r="K28" s="45" t="s">
        <v>62</v>
      </c>
      <c r="L28" s="66">
        <v>8</v>
      </c>
      <c r="M28" s="67" t="s">
        <v>72</v>
      </c>
      <c r="N28" s="30"/>
      <c r="O28" s="65" t="s">
        <v>79</v>
      </c>
      <c r="P28" s="65"/>
      <c r="Q28" s="30"/>
      <c r="R28" s="30">
        <f>0.55*(L24+L28)+15.3</f>
        <v>79.98</v>
      </c>
      <c r="S28" s="30"/>
    </row>
    <row r="29" spans="9:19" ht="15" x14ac:dyDescent="0.25">
      <c r="I29" s="43" t="s">
        <v>80</v>
      </c>
      <c r="J29" s="67"/>
      <c r="K29" s="47" t="s">
        <v>65</v>
      </c>
      <c r="L29" s="66"/>
      <c r="M29" s="67"/>
      <c r="N29" s="30"/>
      <c r="O29" s="65"/>
      <c r="P29" s="65"/>
      <c r="Q29" s="30"/>
      <c r="R29" s="30"/>
      <c r="S29" s="30"/>
    </row>
    <row r="30" spans="9:19" ht="35.25" customHeight="1" x14ac:dyDescent="0.25">
      <c r="I30" s="52" t="s">
        <v>81</v>
      </c>
      <c r="J30" s="67" t="s">
        <v>82</v>
      </c>
      <c r="K30" s="45" t="s">
        <v>62</v>
      </c>
      <c r="L30" s="66">
        <v>240</v>
      </c>
      <c r="M30" s="67" t="s">
        <v>83</v>
      </c>
      <c r="N30" s="35"/>
      <c r="O30" s="35"/>
      <c r="P30" s="35"/>
      <c r="Q30" s="35"/>
      <c r="R30" s="35"/>
      <c r="S30" s="35"/>
    </row>
    <row r="31" spans="9:19" ht="35.25" customHeight="1" x14ac:dyDescent="0.25">
      <c r="I31" s="53" t="s">
        <v>84</v>
      </c>
      <c r="J31" s="67"/>
      <c r="K31" s="47" t="s">
        <v>65</v>
      </c>
      <c r="L31" s="66"/>
      <c r="M31" s="67"/>
      <c r="N31" s="36"/>
      <c r="O31" s="36"/>
      <c r="P31" s="36"/>
      <c r="Q31" s="36"/>
      <c r="R31" s="36"/>
      <c r="S31" s="36"/>
    </row>
    <row r="32" spans="9:19" ht="15" x14ac:dyDescent="0.25">
      <c r="I32" s="42" t="s">
        <v>85</v>
      </c>
      <c r="J32" s="67" t="s">
        <v>86</v>
      </c>
      <c r="K32" s="45" t="s">
        <v>62</v>
      </c>
      <c r="L32" s="66">
        <v>0.45</v>
      </c>
      <c r="M32" s="67" t="s">
        <v>72</v>
      </c>
      <c r="N32" s="35"/>
      <c r="O32" s="35"/>
      <c r="P32" s="35"/>
      <c r="Q32" s="35"/>
      <c r="R32" s="35"/>
      <c r="S32" s="35"/>
    </row>
    <row r="33" spans="9:19" ht="15" x14ac:dyDescent="0.25">
      <c r="I33" s="43" t="s">
        <v>87</v>
      </c>
      <c r="J33" s="67"/>
      <c r="K33" s="47" t="s">
        <v>65</v>
      </c>
      <c r="L33" s="66"/>
      <c r="M33" s="67"/>
      <c r="N33" s="35"/>
      <c r="O33" s="35"/>
      <c r="P33" s="35"/>
      <c r="Q33" s="35"/>
      <c r="R33" s="35"/>
      <c r="S33" s="35"/>
    </row>
    <row r="34" spans="9:19" ht="15" x14ac:dyDescent="0.25">
      <c r="I34" s="42" t="s">
        <v>88</v>
      </c>
      <c r="J34" s="67" t="s">
        <v>89</v>
      </c>
      <c r="K34" s="45" t="s">
        <v>62</v>
      </c>
      <c r="L34" s="66" t="s">
        <v>36</v>
      </c>
      <c r="M34" s="67" t="s">
        <v>72</v>
      </c>
      <c r="N34" s="35"/>
      <c r="O34" s="35"/>
      <c r="P34" s="35"/>
      <c r="Q34" s="35"/>
      <c r="R34" s="35"/>
      <c r="S34" s="35"/>
    </row>
    <row r="35" spans="9:19" ht="15" x14ac:dyDescent="0.25">
      <c r="I35" s="43" t="s">
        <v>90</v>
      </c>
      <c r="J35" s="67"/>
      <c r="K35" s="47" t="s">
        <v>65</v>
      </c>
      <c r="L35" s="66"/>
      <c r="M35" s="67"/>
      <c r="N35" s="35"/>
      <c r="O35" s="35"/>
      <c r="P35" s="35"/>
      <c r="Q35" s="35"/>
      <c r="R35" s="35"/>
      <c r="S35" s="35"/>
    </row>
    <row r="36" spans="9:19" ht="15" x14ac:dyDescent="0.25">
      <c r="I36" s="42" t="s">
        <v>91</v>
      </c>
      <c r="J36" s="67" t="s">
        <v>92</v>
      </c>
      <c r="K36" s="45" t="s">
        <v>93</v>
      </c>
      <c r="L36" s="66">
        <v>160</v>
      </c>
      <c r="M36" s="66">
        <v>370</v>
      </c>
      <c r="N36" s="30"/>
      <c r="O36" s="30"/>
      <c r="P36" s="30"/>
      <c r="Q36" s="30"/>
      <c r="R36" s="30"/>
      <c r="S36" s="30"/>
    </row>
    <row r="37" spans="9:19" ht="15" x14ac:dyDescent="0.25">
      <c r="I37" s="43" t="s">
        <v>76</v>
      </c>
      <c r="J37" s="67"/>
      <c r="K37" s="54" t="s">
        <v>93</v>
      </c>
      <c r="L37" s="66"/>
      <c r="M37" s="66"/>
      <c r="N37" s="30"/>
      <c r="O37" s="30"/>
      <c r="P37" s="30"/>
      <c r="Q37" s="30"/>
      <c r="R37" s="30"/>
      <c r="S37" s="30"/>
    </row>
    <row r="38" spans="9:19" ht="15" x14ac:dyDescent="0.25">
      <c r="I38" s="42" t="s">
        <v>94</v>
      </c>
      <c r="J38" s="67" t="s">
        <v>92</v>
      </c>
      <c r="K38" s="45" t="s">
        <v>62</v>
      </c>
      <c r="L38" s="66">
        <v>670</v>
      </c>
      <c r="M38" s="66" t="s">
        <v>95</v>
      </c>
      <c r="N38" s="30"/>
      <c r="O38" s="30"/>
      <c r="P38" s="30"/>
      <c r="Q38" s="30"/>
      <c r="R38" s="30"/>
      <c r="S38" s="30"/>
    </row>
    <row r="39" spans="9:19" ht="15" x14ac:dyDescent="0.25">
      <c r="I39" s="43" t="s">
        <v>76</v>
      </c>
      <c r="J39" s="67"/>
      <c r="K39" s="47" t="s">
        <v>65</v>
      </c>
      <c r="L39" s="66"/>
      <c r="M39" s="66"/>
      <c r="N39" s="30"/>
      <c r="O39" s="30"/>
      <c r="P39" s="30"/>
      <c r="Q39" s="30"/>
      <c r="R39" s="30"/>
      <c r="S39" s="30"/>
    </row>
    <row r="40" spans="9:19" ht="14.25" customHeight="1" x14ac:dyDescent="0.25">
      <c r="I40" s="55" t="s">
        <v>96</v>
      </c>
      <c r="J40" s="67" t="s">
        <v>97</v>
      </c>
      <c r="K40" s="45" t="s">
        <v>62</v>
      </c>
      <c r="L40" s="66" t="s">
        <v>36</v>
      </c>
      <c r="M40" s="66" t="s">
        <v>98</v>
      </c>
      <c r="N40" s="30"/>
      <c r="O40" s="30"/>
      <c r="P40" s="30"/>
      <c r="Q40" s="30"/>
      <c r="R40" s="30"/>
      <c r="S40" s="30"/>
    </row>
    <row r="41" spans="9:19" ht="14.25" customHeight="1" x14ac:dyDescent="0.25">
      <c r="I41" s="56" t="s">
        <v>99</v>
      </c>
      <c r="J41" s="67"/>
      <c r="K41" s="47" t="s">
        <v>65</v>
      </c>
      <c r="L41" s="66"/>
      <c r="M41" s="66"/>
      <c r="N41" s="30"/>
      <c r="O41" s="30"/>
      <c r="P41" s="30"/>
      <c r="Q41" s="30"/>
      <c r="R41" s="30"/>
      <c r="S41" s="30"/>
    </row>
    <row r="42" spans="9:19" ht="14.25" customHeight="1" x14ac:dyDescent="0.25">
      <c r="I42" s="42" t="s">
        <v>100</v>
      </c>
      <c r="J42" s="67" t="s">
        <v>101</v>
      </c>
      <c r="K42" s="45" t="s">
        <v>102</v>
      </c>
      <c r="L42" s="66">
        <v>39</v>
      </c>
      <c r="M42" s="66">
        <v>56</v>
      </c>
      <c r="N42" s="30"/>
      <c r="O42" s="30"/>
      <c r="P42" s="30"/>
      <c r="Q42" s="30"/>
      <c r="R42" s="30"/>
      <c r="S42" s="30"/>
    </row>
    <row r="43" spans="9:19" ht="14.25" customHeight="1" x14ac:dyDescent="0.25">
      <c r="I43" s="43" t="s">
        <v>103</v>
      </c>
      <c r="J43" s="67"/>
      <c r="K43" s="54" t="s">
        <v>104</v>
      </c>
      <c r="L43" s="66"/>
      <c r="M43" s="66"/>
      <c r="N43" s="30"/>
      <c r="O43" s="30"/>
      <c r="P43" s="30"/>
      <c r="Q43" s="30"/>
      <c r="R43" s="30"/>
      <c r="S43" s="30"/>
    </row>
    <row r="44" spans="9:19" ht="14.25" customHeight="1" x14ac:dyDescent="0.25">
      <c r="I44" s="42" t="s">
        <v>105</v>
      </c>
      <c r="J44" s="67" t="s">
        <v>101</v>
      </c>
      <c r="K44" s="45" t="s">
        <v>62</v>
      </c>
      <c r="L44" s="66">
        <v>69</v>
      </c>
      <c r="M44" s="66" t="s">
        <v>106</v>
      </c>
      <c r="N44" s="30"/>
      <c r="O44" s="30"/>
      <c r="P44" s="30"/>
      <c r="Q44" s="30"/>
      <c r="R44" s="30"/>
      <c r="S44" s="30"/>
    </row>
    <row r="45" spans="9:19" ht="14.25" customHeight="1" x14ac:dyDescent="0.25">
      <c r="I45" s="43" t="s">
        <v>103</v>
      </c>
      <c r="J45" s="67"/>
      <c r="K45" s="47" t="s">
        <v>65</v>
      </c>
      <c r="L45" s="66"/>
      <c r="M45" s="66"/>
      <c r="N45" s="30"/>
      <c r="O45" s="30"/>
      <c r="P45" s="30"/>
      <c r="Q45" s="30"/>
      <c r="R45" s="30"/>
      <c r="S45" s="30"/>
    </row>
    <row r="46" spans="9:19" ht="14.25" customHeight="1" x14ac:dyDescent="0.25">
      <c r="I46" s="44" t="s">
        <v>107</v>
      </c>
      <c r="J46" s="67" t="s">
        <v>108</v>
      </c>
      <c r="K46" s="45" t="s">
        <v>62</v>
      </c>
      <c r="L46" s="68">
        <v>0.7</v>
      </c>
      <c r="M46" s="68"/>
      <c r="N46" s="30"/>
      <c r="O46" s="30"/>
      <c r="P46" s="30"/>
      <c r="Q46" s="30"/>
      <c r="R46" s="30"/>
      <c r="S46" s="30"/>
    </row>
    <row r="47" spans="9:19" ht="14.25" customHeight="1" x14ac:dyDescent="0.25">
      <c r="I47" s="46"/>
      <c r="J47" s="67"/>
      <c r="K47" s="47" t="s">
        <v>65</v>
      </c>
      <c r="L47" s="68"/>
      <c r="M47" s="68"/>
      <c r="N47" s="30"/>
      <c r="O47" s="30"/>
      <c r="P47" s="30"/>
      <c r="Q47" s="30"/>
      <c r="R47" s="30"/>
      <c r="S47" s="30"/>
    </row>
    <row r="48" spans="9:19" ht="15.75" x14ac:dyDescent="0.25">
      <c r="J48" s="28"/>
      <c r="L48" s="29"/>
      <c r="N48" s="30"/>
      <c r="O48" s="30"/>
      <c r="P48" s="30"/>
      <c r="Q48" s="30"/>
      <c r="R48" s="30"/>
      <c r="S48" s="30"/>
    </row>
  </sheetData>
  <mergeCells count="60">
    <mergeCell ref="I4:M4"/>
    <mergeCell ref="J6:M7"/>
    <mergeCell ref="J8:M9"/>
    <mergeCell ref="J10:J11"/>
    <mergeCell ref="K10:M11"/>
    <mergeCell ref="L12:L13"/>
    <mergeCell ref="M18:M19"/>
    <mergeCell ref="J20:J21"/>
    <mergeCell ref="L20:L21"/>
    <mergeCell ref="M20:M21"/>
    <mergeCell ref="M12:M13"/>
    <mergeCell ref="J14:J15"/>
    <mergeCell ref="L14:L15"/>
    <mergeCell ref="M14:M15"/>
    <mergeCell ref="J16:J17"/>
    <mergeCell ref="L16:L17"/>
    <mergeCell ref="M16:M17"/>
    <mergeCell ref="J12:J13"/>
    <mergeCell ref="J22:J23"/>
    <mergeCell ref="L22:L23"/>
    <mergeCell ref="M22:M23"/>
    <mergeCell ref="J18:J19"/>
    <mergeCell ref="L18:L19"/>
    <mergeCell ref="M24:M25"/>
    <mergeCell ref="J26:J27"/>
    <mergeCell ref="L26:L27"/>
    <mergeCell ref="M26:M27"/>
    <mergeCell ref="J28:J29"/>
    <mergeCell ref="L28:L29"/>
    <mergeCell ref="M28:M29"/>
    <mergeCell ref="J24:J25"/>
    <mergeCell ref="L24:L25"/>
    <mergeCell ref="J46:J47"/>
    <mergeCell ref="L46:M47"/>
    <mergeCell ref="J42:J43"/>
    <mergeCell ref="L42:L43"/>
    <mergeCell ref="M36:M37"/>
    <mergeCell ref="J38:J39"/>
    <mergeCell ref="L38:L39"/>
    <mergeCell ref="M38:M39"/>
    <mergeCell ref="J40:J41"/>
    <mergeCell ref="L40:L41"/>
    <mergeCell ref="M40:M41"/>
    <mergeCell ref="J36:J37"/>
    <mergeCell ref="L36:L37"/>
    <mergeCell ref="O28:O29"/>
    <mergeCell ref="P28:P29"/>
    <mergeCell ref="M42:M43"/>
    <mergeCell ref="J44:J45"/>
    <mergeCell ref="L44:L45"/>
    <mergeCell ref="M44:M45"/>
    <mergeCell ref="M30:M31"/>
    <mergeCell ref="J32:J33"/>
    <mergeCell ref="L32:L33"/>
    <mergeCell ref="M32:M33"/>
    <mergeCell ref="J34:J35"/>
    <mergeCell ref="L34:L35"/>
    <mergeCell ref="M34:M35"/>
    <mergeCell ref="J30:J31"/>
    <mergeCell ref="L30:L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Ciarko bez logo</vt:lpstr>
      <vt:lpstr>Arkusz1</vt:lpstr>
      <vt:lpstr>'Ciarko bez logo'!Obszar_wydruku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Laboratorium Ciarko</cp:lastModifiedBy>
  <cp:lastPrinted>2025-02-13T08:23:26Z</cp:lastPrinted>
  <dcterms:created xsi:type="dcterms:W3CDTF">2014-11-28T11:45:45Z</dcterms:created>
  <dcterms:modified xsi:type="dcterms:W3CDTF">2025-04-14T09:42:52Z</dcterms:modified>
</cp:coreProperties>
</file>